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s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<sst xmlns="http://schemas.openxmlformats.org/spreadsheetml/2006/main" count="22" uniqueCount="21">
  <si>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</si>
  <si>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</si>
  <si>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</si>
  <si>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</si>
  <si>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</si>
  <si>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</si>
  <si>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</si>
  <si>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</si>
  <si>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</si>
  <si>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</si>
  <si>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</si>
  <si>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</si>
  <si>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</si>
  <si>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t>электроэнергия ОДН</t>
  </si>
  <si>
    <t xml:space="preserve">                                                         транспортные расходы</t>
  </si>
  <si>
    <t xml:space="preserve">                          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</si>
  <si>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</si>
  <si>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(руб.) за 2013 г.</t>
  </si>
  <si>
    <t>Долг по состоянию на 01.01.2014 (руб.)                       знак "-" означает долг МКД перед УО</t>
  </si>
  <si>
    <t>Сальдо по состоянию на 01.01.2014 г. знак "-" означает долг МКД перед УО</t>
  </si>
  <si>
    <r>
      <t xml:space="preserve">                              </t>
    </r>
    <r>
      <rPr>
        <b/>
        <sz val="10"/>
        <color theme="1"/>
        <rFont val="Times New Roman"/>
        <family val="1"/>
        <charset val="204"/>
      </rPr>
      <t xml:space="preserve"> 2013 г</t>
    </r>
    <r>
      <rPr>
        <b/>
        <sz val="9"/>
        <color theme="1"/>
        <rFont val="Times New Roman"/>
        <family val="1"/>
        <charset val="204"/>
      </rPr>
      <t>.</t>
    </r>
    <r>
      <rPr>
        <sz val="9"/>
        <color theme="1"/>
        <rFont val="Times New Roman"/>
        <family val="1"/>
        <charset val="204"/>
      </rPr>
      <t xml:space="preserve"> 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2 Набережная, дом  № 3       1956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</si>
</sst>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3" fillId="0" borderId="1" xfId="0" applyNumberFormat="1" applyFont="1" applyBorder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H4" sqref="H4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1" t="s">
        <v>11</v>
      </c>
      <c r="F1" s="21"/>
      <c r="G1" s="21"/>
    </row>
    <row r="2" spans="1:15" ht="18.75" customHeight="1">
      <c r="A2" s="23" t="s">
        <v>20</v>
      </c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</row>
    <row r="3" spans="1:15" ht="83.25" customHeight="1">
      <c r="A3" s="2" t="s">
        <v>0</v>
      </c>
      <c r="B3" s="2" t="s">
        <v>10</v>
      </c>
      <c r="C3" s="2" t="s">
        <v>12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887.41</v>
      </c>
      <c r="B4" s="8">
        <v>2</v>
      </c>
      <c r="C4" s="17">
        <v>11</v>
      </c>
      <c r="D4" s="8">
        <v>-154517.84</v>
      </c>
      <c r="E4" s="8">
        <f>174.9*A4</f>
        <v>155208.00899999999</v>
      </c>
      <c r="F4" s="7">
        <f>F6+F7+F9+F10+F12+F13+F15</f>
        <v>356929.27839999995</v>
      </c>
      <c r="G4" s="8">
        <v>-44396.22</v>
      </c>
      <c r="H4" s="8">
        <f>E4-F4-(-G4)-(-D4)</f>
        <v>-400635.32939999993</v>
      </c>
      <c r="I4" s="5"/>
      <c r="J4" s="5"/>
      <c r="K4" s="5"/>
      <c r="L4" s="5"/>
      <c r="M4" s="5"/>
      <c r="N4" s="5"/>
      <c r="O4" s="5"/>
    </row>
    <row r="5" spans="1:15">
      <c r="A5" s="25" t="s">
        <v>8</v>
      </c>
      <c r="B5" s="25"/>
      <c r="C5" s="25"/>
      <c r="D5" s="25"/>
      <c r="E5" s="25"/>
      <c r="F5" s="25"/>
      <c r="G5" s="5"/>
      <c r="H5" s="16"/>
      <c r="I5" s="5"/>
      <c r="J5" s="5"/>
      <c r="K5" s="5"/>
      <c r="L5" s="5"/>
      <c r="M5" s="5"/>
      <c r="N5" s="5"/>
      <c r="O5" s="5"/>
    </row>
    <row r="6" spans="1:15" ht="27" customHeight="1">
      <c r="A6" s="30" t="s">
        <v>1</v>
      </c>
      <c r="B6" s="31"/>
      <c r="C6" s="31"/>
      <c r="D6" s="31"/>
      <c r="E6" s="35"/>
      <c r="F6" s="9">
        <f>E4*0.1</f>
        <v>15520.8009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9</v>
      </c>
      <c r="B7" s="37"/>
      <c r="C7" s="37"/>
      <c r="D7" s="37"/>
      <c r="E7" s="38"/>
      <c r="F7" s="46">
        <v>78735.600000000006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6" t="s">
        <v>4</v>
      </c>
      <c r="B8" s="27"/>
      <c r="C8" s="28"/>
      <c r="D8" s="28"/>
      <c r="E8" s="29"/>
      <c r="F8" s="10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5">
        <v>195321.75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30" t="s">
        <v>6</v>
      </c>
      <c r="B10" s="31"/>
      <c r="C10" s="31"/>
      <c r="D10" s="31"/>
      <c r="E10" s="31"/>
      <c r="F10" s="14">
        <v>50062.62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6" t="s">
        <v>7</v>
      </c>
      <c r="B11" s="27"/>
      <c r="C11" s="39"/>
      <c r="D11" s="39"/>
      <c r="E11" s="39"/>
      <c r="F11" s="11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2" t="s">
        <v>15</v>
      </c>
      <c r="B12" s="33"/>
      <c r="C12" s="34"/>
      <c r="D12" s="34"/>
      <c r="E12" s="34"/>
      <c r="F12" s="12">
        <f>E4*0.1</f>
        <v>15520.8009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43" t="s">
        <v>13</v>
      </c>
      <c r="B13" s="44"/>
      <c r="C13" s="44"/>
      <c r="D13" s="44"/>
      <c r="E13" s="45"/>
      <c r="F13" s="13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18"/>
      <c r="B14" s="19"/>
      <c r="C14" s="19"/>
      <c r="D14" s="19"/>
      <c r="E14" s="20"/>
      <c r="F14" s="13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2" t="s">
        <v>14</v>
      </c>
      <c r="B15" s="23"/>
      <c r="C15" s="23"/>
      <c r="D15" s="23"/>
      <c r="E15" s="24"/>
      <c r="F15" s="47">
        <f>88385.33*B4%</f>
        <v>1767.7066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6:E6"/>
    <mergeCell ref="A7:E7"/>
    <mergeCell ref="A11:E11"/>
    <mergeCell ref="A9:E9"/>
    <mergeCell ref="A13:E1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2014-03-28T06:56:14Z</cp:lastPrinted>
  <dcterms:created xsi:type="dcterms:W3CDTF">2013-04-08T22:17:22Z</dcterms:created>
  <dcterms:modified xsi:type="dcterms:W3CDTF">2014-03-28T06:57:41Z</dcterms:modified>
</cp:coreProperties>
</file>